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6" sheetId="1" r:id="rId1"/>
    <sheet name="Елецкая 6(2019)" sheetId="2" r:id="rId2"/>
    <sheet name="Елецкая 6(2020)" sheetId="3" r:id="rId3"/>
    <sheet name="Елецкая 6(2021)" sheetId="4" r:id="rId4"/>
    <sheet name="Елецкая 6(2022)" sheetId="5" r:id="rId5"/>
    <sheet name="Елецкая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6'!#REF!,'Елецкая 6'!#REF!</definedName>
    <definedName name="Z_6E36EA37_049E_4FAE_B719_2847CD16F858_.wvu.Rows" localSheetId="0" hidden="1">'Елецкая 6'!$42:$45</definedName>
    <definedName name="Z_73C0D023_21BD_4441_8EFA_957546C15799_.wvu.Cols" localSheetId="0" hidden="1">'Елецкая 6'!#REF!,'Елецкая 6'!#REF!</definedName>
    <definedName name="Z_73C0D023_21BD_4441_8EFA_957546C15799_.wvu.Rows" localSheetId="0" hidden="1">'Елецкая 6'!$42:$45</definedName>
    <definedName name="_xlnm.Print_Area" localSheetId="0">'Елецкая 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<sst xmlns="http://schemas.openxmlformats.org/spreadsheetml/2006/main" count="374" uniqueCount="97">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</sst>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3">
          <cell r="W213">
            <v>37414.244040592843</v>
          </cell>
          <cell r="X213">
            <v>7426.6925095406823</v>
          </cell>
          <cell r="Y213">
            <v>14869.852500000001</v>
          </cell>
          <cell r="AA213">
            <v>0</v>
          </cell>
          <cell r="AB213">
            <v>4532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11900.62</v>
          </cell>
          <cell r="AS213">
            <v>0</v>
          </cell>
          <cell r="AT213">
            <v>0</v>
          </cell>
          <cell r="AY213">
            <v>136950.29174180111</v>
          </cell>
          <cell r="BB213">
            <v>0</v>
          </cell>
          <cell r="BC213">
            <v>0</v>
          </cell>
          <cell r="CN213">
            <v>10504.33257950285</v>
          </cell>
          <cell r="CO213">
            <v>2152.9299726245495</v>
          </cell>
          <cell r="CP213">
            <v>30.5395</v>
          </cell>
          <cell r="DB213">
            <v>0</v>
          </cell>
          <cell r="DG213">
            <v>8971.9306572697642</v>
          </cell>
          <cell r="DU213">
            <v>78266.080680727857</v>
          </cell>
          <cell r="DV213">
            <v>16559.152271623996</v>
          </cell>
          <cell r="DW213">
            <v>34615.364499999996</v>
          </cell>
          <cell r="EK213">
            <v>0</v>
          </cell>
          <cell r="EQ213">
            <v>63524.963668715252</v>
          </cell>
          <cell r="FB213">
            <v>43144.820298288636</v>
          </cell>
          <cell r="FC213">
            <v>8822.4514040808608</v>
          </cell>
          <cell r="FD213">
            <v>1501.5726000000002</v>
          </cell>
          <cell r="FL213">
            <v>0</v>
          </cell>
          <cell r="FS213">
            <v>32160.022815254422</v>
          </cell>
          <cell r="FX213">
            <v>47075.193335417076</v>
          </cell>
          <cell r="FY213">
            <v>9597.1884554046319</v>
          </cell>
          <cell r="FZ213">
            <v>0</v>
          </cell>
          <cell r="GG213">
            <v>1772.1684000000005</v>
          </cell>
          <cell r="GL213">
            <v>30782.385334935745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3">
          <cell r="W213">
            <v>55492.042690586095</v>
          </cell>
          <cell r="X213">
            <v>17062.078932894019</v>
          </cell>
          <cell r="Y213">
            <v>39454.63410000001</v>
          </cell>
          <cell r="AK213">
            <v>0</v>
          </cell>
          <cell r="AV213">
            <v>0</v>
          </cell>
          <cell r="AY213">
            <v>286785.97835230769</v>
          </cell>
          <cell r="BM213">
            <v>4326</v>
          </cell>
          <cell r="BN213">
            <v>0</v>
          </cell>
          <cell r="CN213">
            <v>12061.149339229567</v>
          </cell>
          <cell r="CO213">
            <v>3738.9562951611647</v>
          </cell>
          <cell r="CP213">
            <v>140.51259999999999</v>
          </cell>
          <cell r="DB213">
            <v>0</v>
          </cell>
          <cell r="DG213">
            <v>18728.735794053711</v>
          </cell>
          <cell r="DU213">
            <v>81839.029397922917</v>
          </cell>
          <cell r="DV213">
            <v>25181.430755228255</v>
          </cell>
          <cell r="DW213">
            <v>16475.560700000002</v>
          </cell>
          <cell r="EL213">
            <v>0</v>
          </cell>
          <cell r="EQ213">
            <v>71444.310785463385</v>
          </cell>
          <cell r="FB213">
            <v>37843.544760285637</v>
          </cell>
          <cell r="FC213">
            <v>11520.820801011205</v>
          </cell>
          <cell r="FD213">
            <v>436.03980000000001</v>
          </cell>
          <cell r="FL213">
            <v>0</v>
          </cell>
          <cell r="FS213">
            <v>22381.471276542572</v>
          </cell>
          <cell r="FX213">
            <v>19452.341759618928</v>
          </cell>
          <cell r="FY213">
            <v>5908.9327328886629</v>
          </cell>
          <cell r="FZ213">
            <v>0</v>
          </cell>
          <cell r="GG213">
            <v>792.29520000000014</v>
          </cell>
          <cell r="GL213">
            <v>11197.149232705342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3">
          <cell r="W213">
            <v>14813.725813869281</v>
          </cell>
          <cell r="X213">
            <v>3609.8131836728135</v>
          </cell>
          <cell r="Y213">
            <v>2450.8335000000002</v>
          </cell>
          <cell r="AA213">
            <v>0</v>
          </cell>
          <cell r="AB213">
            <v>0</v>
          </cell>
          <cell r="AC213">
            <v>0</v>
          </cell>
          <cell r="AD213">
            <v>13877.19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Y213">
            <v>62452.664736438404</v>
          </cell>
          <cell r="BB213">
            <v>0</v>
          </cell>
          <cell r="BC213">
            <v>0</v>
          </cell>
          <cell r="CN213">
            <v>10922.0234713054</v>
          </cell>
          <cell r="CO213">
            <v>3385.8272761046746</v>
          </cell>
          <cell r="CP213">
            <v>67.98</v>
          </cell>
          <cell r="DB213">
            <v>0</v>
          </cell>
          <cell r="DF213">
            <v>9947.634468763019</v>
          </cell>
          <cell r="DU213">
            <v>58553.999388577839</v>
          </cell>
          <cell r="DV213">
            <v>12711.701084339951</v>
          </cell>
          <cell r="DW213">
            <v>11583.658100000001</v>
          </cell>
          <cell r="EK213">
            <v>0</v>
          </cell>
          <cell r="EP213">
            <v>49754.000085187472</v>
          </cell>
          <cell r="FB213">
            <v>44579.901659534909</v>
          </cell>
          <cell r="FC213">
            <v>12104.273844198564</v>
          </cell>
          <cell r="FD213">
            <v>1428.5916</v>
          </cell>
          <cell r="FL213">
            <v>0</v>
          </cell>
          <cell r="FS213">
            <v>25821.02716619003</v>
          </cell>
          <cell r="FX213">
            <v>15448.482755539426</v>
          </cell>
          <cell r="FY213">
            <v>4154.213971827583</v>
          </cell>
          <cell r="FZ213">
            <v>346.8</v>
          </cell>
          <cell r="GG213">
            <v>3989.5056000000004</v>
          </cell>
          <cell r="GL213">
            <v>8883.3952852133662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3">
          <cell r="W213">
            <v>10402.008297396373</v>
          </cell>
          <cell r="X213">
            <v>2470.2115286246208</v>
          </cell>
          <cell r="Y213">
            <v>1263.0065999999999</v>
          </cell>
          <cell r="Z213">
            <v>0</v>
          </cell>
          <cell r="AV213">
            <v>0</v>
          </cell>
          <cell r="AY213">
            <v>40667.332173885508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CN213">
            <v>11810.013081972545</v>
          </cell>
          <cell r="CO213">
            <v>3291.5358122018124</v>
          </cell>
          <cell r="CP213">
            <v>1087.7933</v>
          </cell>
          <cell r="DB213">
            <v>0</v>
          </cell>
          <cell r="DG213">
            <v>10659.092603177824</v>
          </cell>
          <cell r="DL213">
            <v>27100.992999999999</v>
          </cell>
          <cell r="DP213">
            <v>1719.76755</v>
          </cell>
          <cell r="DT213">
            <v>1690.5897</v>
          </cell>
          <cell r="DU213">
            <v>75171.325415555068</v>
          </cell>
          <cell r="DV213">
            <v>14790.946559586784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P213">
            <v>38697.325880235658</v>
          </cell>
          <cell r="EU213">
            <v>88179</v>
          </cell>
          <cell r="EW213">
            <v>3178.0358999999994</v>
          </cell>
          <cell r="EY213">
            <v>0</v>
          </cell>
          <cell r="FA213">
            <v>0</v>
          </cell>
          <cell r="FL213">
            <v>782.85</v>
          </cell>
          <cell r="FS213">
            <v>0</v>
          </cell>
          <cell r="FV213">
            <v>100567.73999999999</v>
          </cell>
          <cell r="FZ213">
            <v>709.28880000000004</v>
          </cell>
          <cell r="GG213">
            <v>1112.1677999999997</v>
          </cell>
          <cell r="GL21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3">
          <cell r="W213">
            <v>22533.527451668153</v>
          </cell>
          <cell r="X213">
            <v>5372.2922623099666</v>
          </cell>
          <cell r="Y213">
            <v>74185.667600000001</v>
          </cell>
          <cell r="AV213">
            <v>5.9736866732997184E-8</v>
          </cell>
          <cell r="AW213">
            <v>-70129.630600000004</v>
          </cell>
          <cell r="AY213">
            <v>23272.231611742016</v>
          </cell>
          <cell r="CQ213">
            <v>20290.680952891878</v>
          </cell>
          <cell r="CR213">
            <v>4923.2540493948509</v>
          </cell>
          <cell r="CS213">
            <v>9709.5037216474557</v>
          </cell>
          <cell r="DE213">
            <v>0</v>
          </cell>
          <cell r="DI213">
            <v>15953.190367804951</v>
          </cell>
          <cell r="DX213">
            <v>64560.818563001209</v>
          </cell>
          <cell r="DY213">
            <v>15018.669704810263</v>
          </cell>
          <cell r="DZ213">
            <v>5206.9049999999988</v>
          </cell>
          <cell r="EA213">
            <v>0</v>
          </cell>
          <cell r="ET213">
            <v>4221</v>
          </cell>
          <cell r="EU213">
            <v>26232.996257746574</v>
          </cell>
          <cell r="EX213">
            <v>0</v>
          </cell>
          <cell r="EY213">
            <v>0</v>
          </cell>
          <cell r="EZ213">
            <v>0</v>
          </cell>
          <cell r="FB213">
            <v>0</v>
          </cell>
          <cell r="FQ213">
            <v>100890.3219</v>
          </cell>
          <cell r="FR213">
            <v>0</v>
          </cell>
          <cell r="GH213">
            <v>198091.53000000003</v>
          </cell>
          <cell r="GK213">
            <v>2385.226799999999</v>
          </cell>
          <cell r="GL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3">
          <cell r="CQ213">
            <v>5573.2864527916608</v>
          </cell>
          <cell r="CR213">
            <v>1369.3091013326041</v>
          </cell>
          <cell r="CS213">
            <v>1958.4602605874397</v>
          </cell>
          <cell r="DI213">
            <v>4147.4817105217535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3">
          <cell r="W213">
            <v>18353.118124788056</v>
          </cell>
          <cell r="X213">
            <v>4459.4187823143384</v>
          </cell>
          <cell r="Y213">
            <v>1306.3593000000001</v>
          </cell>
          <cell r="AV213">
            <v>2.911149750558688E-8</v>
          </cell>
          <cell r="AW213">
            <v>0</v>
          </cell>
          <cell r="AX213">
            <v>18911.979049018042</v>
          </cell>
          <cell r="CT213">
            <v>47343.555</v>
          </cell>
          <cell r="ED213">
            <v>92484.210000000021</v>
          </cell>
          <cell r="EE213">
            <v>15882.007345600545</v>
          </cell>
          <cell r="EF213">
            <v>5049.0925882663205</v>
          </cell>
          <cell r="EG213">
            <v>16120.189949999998</v>
          </cell>
          <cell r="EH213">
            <v>0</v>
          </cell>
          <cell r="FA213">
            <v>0</v>
          </cell>
          <cell r="FB213">
            <v>4269.4568082937631</v>
          </cell>
          <cell r="FE213">
            <v>0</v>
          </cell>
          <cell r="FF213">
            <v>0</v>
          </cell>
          <cell r="FH213">
            <v>0</v>
          </cell>
          <cell r="FX213">
            <v>0</v>
          </cell>
          <cell r="FY213">
            <v>0</v>
          </cell>
          <cell r="GO213">
            <v>226531.11000000002</v>
          </cell>
          <cell r="GP213">
            <v>0</v>
          </cell>
          <cell r="GR213">
            <v>3828.3264000000008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2" t="s">
        <v>51</v>
      </c>
      <c r="B1" s="72"/>
      <c r="C1" s="72"/>
      <c r="D1" s="72"/>
      <c r="E1" s="72"/>
      <c r="F1" s="72"/>
      <c r="G1" s="73"/>
    </row>
    <row r="2" spans="1:7" ht="21" customHeight="1" x14ac:dyDescent="0.25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5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7" ht="15.6" x14ac:dyDescent="0.3">
      <c r="A9" s="66" t="s">
        <v>8</v>
      </c>
      <c r="B9" s="67"/>
      <c r="C9" s="67"/>
      <c r="D9" s="68"/>
      <c r="E9" s="16">
        <f>SUM(E10:E14)</f>
        <v>1615168.48</v>
      </c>
      <c r="F9" s="16">
        <f t="shared" ref="F9:G9" si="0">SUM(F10:F14)</f>
        <v>1665962.1</v>
      </c>
      <c r="G9" s="16">
        <f t="shared" si="0"/>
        <v>280148.94</v>
      </c>
    </row>
    <row r="10" spans="1:7" ht="13.2" customHeight="1" x14ac:dyDescent="0.3">
      <c r="A10" s="69" t="s">
        <v>9</v>
      </c>
      <c r="B10" s="70"/>
      <c r="C10" s="70"/>
      <c r="D10" s="71"/>
      <c r="E10" s="17">
        <v>632842.07999999996</v>
      </c>
      <c r="F10" s="17">
        <v>636368.30000000005</v>
      </c>
      <c r="G10" s="18">
        <v>125195.65</v>
      </c>
    </row>
    <row r="11" spans="1:7" ht="14.4" customHeight="1" x14ac:dyDescent="0.3">
      <c r="A11" s="69" t="s">
        <v>10</v>
      </c>
      <c r="B11" s="70"/>
      <c r="C11" s="70"/>
      <c r="D11" s="71"/>
      <c r="E11" s="17">
        <v>405632.31</v>
      </c>
      <c r="F11" s="17">
        <v>440834</v>
      </c>
      <c r="G11" s="18">
        <v>65101.85</v>
      </c>
    </row>
    <row r="12" spans="1:7" ht="13.95" customHeight="1" x14ac:dyDescent="0.3">
      <c r="A12" s="69" t="s">
        <v>11</v>
      </c>
      <c r="B12" s="70"/>
      <c r="C12" s="70"/>
      <c r="D12" s="71"/>
      <c r="E12" s="17">
        <v>103466.33</v>
      </c>
      <c r="F12" s="17">
        <v>105932.73</v>
      </c>
      <c r="G12" s="18">
        <v>15884.79</v>
      </c>
    </row>
    <row r="13" spans="1:7" ht="13.5" customHeight="1" x14ac:dyDescent="0.3">
      <c r="A13" s="69" t="s">
        <v>12</v>
      </c>
      <c r="B13" s="70"/>
      <c r="C13" s="70"/>
      <c r="D13" s="71"/>
      <c r="E13" s="17">
        <v>111991.81</v>
      </c>
      <c r="F13" s="17">
        <v>116948.29</v>
      </c>
      <c r="G13" s="18">
        <v>17443.52</v>
      </c>
    </row>
    <row r="14" spans="1:7" ht="14.4" customHeight="1" x14ac:dyDescent="0.3">
      <c r="A14" s="79" t="s">
        <v>13</v>
      </c>
      <c r="B14" s="79"/>
      <c r="C14" s="79"/>
      <c r="D14" s="79"/>
      <c r="E14" s="17">
        <v>361235.95</v>
      </c>
      <c r="F14" s="17">
        <v>365878.78</v>
      </c>
      <c r="G14" s="18">
        <v>56523.13</v>
      </c>
    </row>
    <row r="15" spans="1:7" ht="15.6" x14ac:dyDescent="0.3">
      <c r="A15" s="87" t="s">
        <v>41</v>
      </c>
      <c r="B15" s="88"/>
      <c r="C15" s="88"/>
      <c r="D15" s="89"/>
      <c r="E15" s="16">
        <f>SUM(E16:E19)</f>
        <v>654965.13000000012</v>
      </c>
      <c r="F15" s="16">
        <f t="shared" ref="F15:G15" si="1">SUM(F16:F19)</f>
        <v>659706.38</v>
      </c>
      <c r="G15" s="16">
        <f t="shared" si="1"/>
        <v>78070.740000000005</v>
      </c>
    </row>
    <row r="16" spans="1:7" ht="33.6" customHeight="1" x14ac:dyDescent="0.3">
      <c r="A16" s="90" t="s">
        <v>43</v>
      </c>
      <c r="B16" s="91"/>
      <c r="C16" s="91"/>
      <c r="D16" s="92"/>
      <c r="E16" s="17">
        <v>612874.43000000005</v>
      </c>
      <c r="F16" s="17">
        <v>617321.18000000005</v>
      </c>
      <c r="G16" s="18">
        <v>72898.34</v>
      </c>
    </row>
    <row r="17" spans="1:9" ht="15.6" x14ac:dyDescent="0.3">
      <c r="A17" s="79" t="s">
        <v>44</v>
      </c>
      <c r="B17" s="79"/>
      <c r="C17" s="79"/>
      <c r="D17" s="79"/>
      <c r="E17" s="17">
        <v>2363.27</v>
      </c>
      <c r="F17" s="17">
        <v>2402.87</v>
      </c>
      <c r="G17" s="18">
        <v>288.57</v>
      </c>
    </row>
    <row r="18" spans="1:9" ht="15.6" x14ac:dyDescent="0.3">
      <c r="A18" s="79" t="s">
        <v>45</v>
      </c>
      <c r="B18" s="79"/>
      <c r="C18" s="79"/>
      <c r="D18" s="79"/>
      <c r="E18" s="17"/>
      <c r="F18" s="17"/>
      <c r="G18" s="18"/>
    </row>
    <row r="19" spans="1:9" ht="15.6" x14ac:dyDescent="0.3">
      <c r="A19" s="79" t="s">
        <v>46</v>
      </c>
      <c r="B19" s="79"/>
      <c r="C19" s="79"/>
      <c r="D19" s="79"/>
      <c r="E19" s="17">
        <v>39727.43</v>
      </c>
      <c r="F19" s="17">
        <v>39982.33</v>
      </c>
      <c r="G19" s="18">
        <v>4883.83</v>
      </c>
    </row>
    <row r="20" spans="1:9" ht="15.6" x14ac:dyDescent="0.3">
      <c r="A20" s="78" t="s">
        <v>14</v>
      </c>
      <c r="B20" s="78"/>
      <c r="C20" s="78"/>
      <c r="D20" s="78"/>
      <c r="E20" s="17"/>
      <c r="F20" s="17"/>
      <c r="G20" s="18"/>
    </row>
    <row r="21" spans="1:9" ht="15.6" x14ac:dyDescent="0.3">
      <c r="A21" s="79" t="s">
        <v>15</v>
      </c>
      <c r="B21" s="79"/>
      <c r="C21" s="79"/>
      <c r="D21" s="79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0" t="s">
        <v>52</v>
      </c>
      <c r="B24" s="80"/>
      <c r="C24" s="80"/>
      <c r="D24" s="80"/>
      <c r="E24" s="80"/>
      <c r="F24" s="17">
        <v>-365225.05114640843</v>
      </c>
      <c r="G24" s="19"/>
      <c r="I24" s="28"/>
    </row>
    <row r="25" spans="1:9" ht="15.75" customHeight="1" x14ac:dyDescent="0.25">
      <c r="A25" s="81" t="s">
        <v>30</v>
      </c>
      <c r="B25" s="82"/>
      <c r="C25" s="82"/>
      <c r="D25" s="82"/>
      <c r="E25" s="83"/>
      <c r="F25" s="96">
        <f>SUM(F27:F31)</f>
        <v>213093.70079193462</v>
      </c>
      <c r="I25" s="28"/>
    </row>
    <row r="26" spans="1:9" ht="28.5" customHeight="1" x14ac:dyDescent="0.25">
      <c r="A26" s="84"/>
      <c r="B26" s="85"/>
      <c r="C26" s="85"/>
      <c r="D26" s="85"/>
      <c r="E26" s="86"/>
      <c r="F26" s="97"/>
      <c r="I26" s="28"/>
    </row>
    <row r="27" spans="1:9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нар'!W213</f>
        <v>37414.244040592843</v>
      </c>
      <c r="I27" s="28"/>
    </row>
    <row r="28" spans="1:9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нар'!X213</f>
        <v>7426.6925095406823</v>
      </c>
      <c r="I28" s="28"/>
    </row>
    <row r="29" spans="1:9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нар'!Y213</f>
        <v>14869.852500000001</v>
      </c>
      <c r="I29" s="28"/>
    </row>
    <row r="30" spans="1:9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нар'!AA213+'[1]УК ВР декабрь нар'!AB213+'[1]УК ВР декабрь нар'!AC213+'[1]УК ВР декабрь нар'!AD213+'[1]УК ВР декабрь нар'!AE213+'[1]УК ВР декабрь нар'!AF213+'[1]УК ВР декабрь нар'!AG213+'[1]УК ВР декабрь нар'!AH213+'[1]УК ВР декабрь нар'!AJ213+'[1]УК ВР декабрь нар'!AL213+'[1]УК ВР декабрь нар'!AN213+'[1]УК ВР декабрь нар'!AO213+'[1]УК ВР декабрь нар'!AP213+'[1]УК ВР декабрь нар'!AQ213+'[1]УК ВР декабрь нар'!AR213+'[1]УК ВР декабрь нар'!AT213</f>
        <v>16432.620000000003</v>
      </c>
      <c r="I30" s="28"/>
    </row>
    <row r="31" spans="1:9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нар'!AY213</f>
        <v>136950.29174180111</v>
      </c>
      <c r="I31" s="28"/>
    </row>
    <row r="32" spans="1:9" ht="15.75" customHeight="1" x14ac:dyDescent="0.25">
      <c r="A32" s="81" t="s">
        <v>33</v>
      </c>
      <c r="B32" s="82"/>
      <c r="C32" s="82"/>
      <c r="D32" s="82"/>
      <c r="E32" s="83"/>
      <c r="F32" s="96">
        <f>SUM(F34:F38)+24023.9</f>
        <v>238649.19383046427</v>
      </c>
      <c r="I32" s="28"/>
    </row>
    <row r="33" spans="1:9" ht="33" customHeight="1" x14ac:dyDescent="0.25">
      <c r="A33" s="84"/>
      <c r="B33" s="85"/>
      <c r="C33" s="85"/>
      <c r="D33" s="85"/>
      <c r="E33" s="86"/>
      <c r="F33" s="97"/>
      <c r="I33" s="28"/>
    </row>
    <row r="34" spans="1:9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нар'!CN213+'[1]УК ВР декабрь нар'!DU213</f>
        <v>88770.413260230707</v>
      </c>
      <c r="I34" s="28"/>
    </row>
    <row r="35" spans="1:9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нар'!CO213+'[1]УК ВР декабрь нар'!DV213</f>
        <v>18712.082244248544</v>
      </c>
      <c r="I35" s="28"/>
    </row>
    <row r="36" spans="1:9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нар'!CP213+'[1]УК ВР декабрь нар'!DW213</f>
        <v>34645.903999999995</v>
      </c>
      <c r="I36" s="28"/>
    </row>
    <row r="37" spans="1:9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нар'!AI213+'[1]УК ВР декабрь нар'!AJ213+'[1]УК ВР декабрь нар'!AS213+'[1]УК ВР декабрь нар'!BC213+'[1]УК ВР декабрь нар'!DB213+'[1]УК ВР декабрь нар'!EK213+'[1]УК ВР декабрь нар'!AM213</f>
        <v>0</v>
      </c>
      <c r="I37" s="28"/>
    </row>
    <row r="38" spans="1:9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нар'!DG213+'[1]УК ВР декабрь нар'!EQ213</f>
        <v>72496.89432598502</v>
      </c>
      <c r="I38" s="28"/>
    </row>
    <row r="39" spans="1:9" ht="32.4" customHeight="1" x14ac:dyDescent="0.3">
      <c r="A39" s="104" t="s">
        <v>35</v>
      </c>
      <c r="B39" s="105"/>
      <c r="C39" s="105"/>
      <c r="D39" s="105"/>
      <c r="E39" s="106"/>
      <c r="F39" s="26">
        <f>SUM(F40:F48)+76032.64</f>
        <v>250888.44264338136</v>
      </c>
      <c r="I39" s="28"/>
    </row>
    <row r="40" spans="1:9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нар'!FB213+'[1]УК ВР декабрь нар'!FX213</f>
        <v>90220.013633705705</v>
      </c>
      <c r="I40" s="28"/>
    </row>
    <row r="41" spans="1:9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нар'!FC213+'[1]УК ВР декабрь нар'!FY213</f>
        <v>18419.639859485491</v>
      </c>
      <c r="I41" s="28"/>
    </row>
    <row r="42" spans="1:9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9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9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9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9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нар'!FD213+'[1]УК ВР декабрь нар'!FZ213</f>
        <v>1501.5726000000002</v>
      </c>
      <c r="I46" s="28"/>
    </row>
    <row r="47" spans="1:9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нар'!GG213+'[1]УК ВР декабрь нар'!FL213+'[1]УК ВР декабрь нар'!BB213+'[1]УК ВР декабрь нар'!AK213</f>
        <v>1772.1684000000005</v>
      </c>
      <c r="I47" s="28"/>
    </row>
    <row r="48" spans="1:9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нар'!FS213+'[1]УК ВР декабрь нар'!GL213</f>
        <v>62942.408150190167</v>
      </c>
      <c r="I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2"/>
      <c r="I49" s="28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702631.3372657802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115421.34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59384.97</v>
      </c>
      <c r="I52" s="28"/>
    </row>
    <row r="53" spans="1:12" ht="15.6" x14ac:dyDescent="0.3">
      <c r="A53" s="93" t="s">
        <v>24</v>
      </c>
      <c r="B53" s="94"/>
      <c r="C53" s="94"/>
      <c r="D53" s="94"/>
      <c r="E53" s="94"/>
      <c r="F53" s="25">
        <v>56036.37</v>
      </c>
      <c r="I53" s="28"/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818052.67726578016</v>
      </c>
      <c r="H55" s="19"/>
      <c r="I55" s="28"/>
    </row>
    <row r="56" spans="1:12" ht="15.6" x14ac:dyDescent="0.3">
      <c r="A56" s="80" t="s">
        <v>26</v>
      </c>
      <c r="B56" s="80"/>
      <c r="C56" s="80"/>
      <c r="D56" s="80"/>
      <c r="E56" s="80"/>
      <c r="F56" s="27">
        <f>E16</f>
        <v>612874.43000000005</v>
      </c>
      <c r="I56" s="28"/>
    </row>
    <row r="57" spans="1:12" ht="15.6" x14ac:dyDescent="0.3">
      <c r="A57" s="80" t="s">
        <v>27</v>
      </c>
      <c r="B57" s="80"/>
      <c r="C57" s="80"/>
      <c r="D57" s="80"/>
      <c r="E57" s="80"/>
      <c r="F57" s="26">
        <f>F16</f>
        <v>617321.18000000005</v>
      </c>
      <c r="H57" s="28"/>
      <c r="I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-570403.29841218854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53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'Елецкая 6'!A2:G2</f>
        <v>перед собственниками дома по адресу: ул. Елецкая 6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6'!G8</f>
        <v>задолженность с нарастающим итогом с -01.01.2010г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1130004.4100000001</v>
      </c>
      <c r="F9" s="16">
        <f t="shared" ref="F9:G9" si="0">SUM(F10:F15)</f>
        <v>1364046.92</v>
      </c>
      <c r="G9" s="16">
        <f t="shared" si="0"/>
        <v>46106.43</v>
      </c>
    </row>
    <row r="10" spans="1:7" ht="15.6" x14ac:dyDescent="0.3">
      <c r="A10" s="69" t="s">
        <v>9</v>
      </c>
      <c r="B10" s="70"/>
      <c r="C10" s="70"/>
      <c r="D10" s="71"/>
      <c r="E10" s="17">
        <v>335814.01</v>
      </c>
      <c r="F10" s="17">
        <v>448115.33</v>
      </c>
      <c r="G10" s="18">
        <v>12894.33</v>
      </c>
    </row>
    <row r="11" spans="1:7" ht="15.6" x14ac:dyDescent="0.3">
      <c r="A11" s="69" t="s">
        <v>10</v>
      </c>
      <c r="B11" s="70"/>
      <c r="C11" s="70"/>
      <c r="D11" s="71"/>
      <c r="E11" s="17">
        <v>255983.1</v>
      </c>
      <c r="F11" s="17">
        <v>308533.26</v>
      </c>
      <c r="G11" s="18">
        <v>12551.69</v>
      </c>
    </row>
    <row r="12" spans="1:7" ht="15.6" x14ac:dyDescent="0.3">
      <c r="A12" s="69" t="s">
        <v>11</v>
      </c>
      <c r="B12" s="70"/>
      <c r="C12" s="70"/>
      <c r="D12" s="71"/>
      <c r="E12" s="17">
        <v>93868.28</v>
      </c>
      <c r="F12" s="17">
        <v>101032.94</v>
      </c>
      <c r="G12" s="18">
        <v>8720.1299999999992</v>
      </c>
    </row>
    <row r="13" spans="1:7" ht="15.6" x14ac:dyDescent="0.3">
      <c r="A13" s="69" t="s">
        <v>12</v>
      </c>
      <c r="B13" s="70"/>
      <c r="C13" s="70"/>
      <c r="D13" s="71"/>
      <c r="E13" s="17">
        <v>102285.52</v>
      </c>
      <c r="F13" s="17">
        <v>112110.07</v>
      </c>
      <c r="G13" s="18">
        <v>7618.97</v>
      </c>
    </row>
    <row r="14" spans="1:7" ht="15.6" x14ac:dyDescent="0.3">
      <c r="A14" s="79" t="s">
        <v>13</v>
      </c>
      <c r="B14" s="79"/>
      <c r="C14" s="79"/>
      <c r="D14" s="79"/>
      <c r="E14" s="17">
        <v>228829.27</v>
      </c>
      <c r="F14" s="17">
        <v>283485.63</v>
      </c>
      <c r="G14" s="18">
        <v>1866.77</v>
      </c>
    </row>
    <row r="15" spans="1:7" ht="15.6" x14ac:dyDescent="0.3">
      <c r="A15" s="69" t="s">
        <v>68</v>
      </c>
      <c r="B15" s="70"/>
      <c r="C15" s="70"/>
      <c r="D15" s="71"/>
      <c r="E15" s="17">
        <v>113224.23</v>
      </c>
      <c r="F15" s="17">
        <v>110769.69</v>
      </c>
      <c r="G15" s="18">
        <v>2454.54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583324.71000000008</v>
      </c>
      <c r="F16" s="16">
        <f>SUM(F17:F20)</f>
        <v>624386.65</v>
      </c>
      <c r="G16" s="16">
        <f>SUM(G17:G20)</f>
        <v>40186.810000000005</v>
      </c>
    </row>
    <row r="17" spans="1:12" ht="15.6" x14ac:dyDescent="0.3">
      <c r="A17" s="115" t="s">
        <v>43</v>
      </c>
      <c r="B17" s="116"/>
      <c r="C17" s="116"/>
      <c r="D17" s="117"/>
      <c r="E17" s="17">
        <v>539439.29</v>
      </c>
      <c r="F17" s="17">
        <v>579565.27</v>
      </c>
      <c r="G17" s="18">
        <v>35950.370000000003</v>
      </c>
    </row>
    <row r="18" spans="1:12" ht="15.6" x14ac:dyDescent="0.3">
      <c r="A18" s="79" t="s">
        <v>55</v>
      </c>
      <c r="B18" s="79"/>
      <c r="C18" s="79"/>
      <c r="D18" s="79"/>
      <c r="E18" s="17">
        <v>2504</v>
      </c>
      <c r="F18" s="17">
        <v>2541.21</v>
      </c>
      <c r="G18" s="18">
        <v>251.36</v>
      </c>
    </row>
    <row r="19" spans="1:12" ht="15.6" x14ac:dyDescent="0.3">
      <c r="A19" s="79" t="s">
        <v>56</v>
      </c>
      <c r="B19" s="79"/>
      <c r="C19" s="79"/>
      <c r="D19" s="79"/>
      <c r="E19" s="17"/>
      <c r="F19" s="17"/>
      <c r="G19" s="18"/>
    </row>
    <row r="20" spans="1:12" ht="15.6" x14ac:dyDescent="0.3">
      <c r="A20" s="79" t="s">
        <v>57</v>
      </c>
      <c r="B20" s="79"/>
      <c r="C20" s="79"/>
      <c r="D20" s="79"/>
      <c r="E20" s="17">
        <v>41381.42</v>
      </c>
      <c r="F20" s="17">
        <v>42280.17</v>
      </c>
      <c r="G20" s="18">
        <v>3985.08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0" t="s">
        <v>59</v>
      </c>
      <c r="B25" s="80"/>
      <c r="C25" s="80"/>
      <c r="D25" s="80"/>
      <c r="E25" s="80"/>
      <c r="F25" s="38">
        <f>'Елецкая 6'!F58</f>
        <v>-570403.29841218854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96">
        <f>SUM(F28:F32)</f>
        <v>398794.73407578783</v>
      </c>
    </row>
    <row r="27" spans="1:12" ht="13.2" customHeight="1" x14ac:dyDescent="0.25">
      <c r="A27" s="84"/>
      <c r="B27" s="85"/>
      <c r="C27" s="85"/>
      <c r="D27" s="85"/>
      <c r="E27" s="86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нар'!W213</f>
        <v>55492.042690586095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нар'!X213</f>
        <v>17062.078932894019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нар'!Y213</f>
        <v>39454.63410000001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нар'!AV213+'[2]УК ВР декабрь нар'!BN213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нар'!AY213</f>
        <v>286785.97835230769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96">
        <f>SUM(F35:F39)+28004</f>
        <v>261939.68566705901</v>
      </c>
    </row>
    <row r="34" spans="1:12" ht="13.2" customHeight="1" x14ac:dyDescent="0.25">
      <c r="A34" s="84"/>
      <c r="B34" s="85"/>
      <c r="C34" s="85"/>
      <c r="D34" s="85"/>
      <c r="E34" s="86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нар'!CN213+'[2]УК ВР декабрь нар'!DU213</f>
        <v>93900.178737152484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нар'!CO213+'[2]УК ВР декабрь нар'!DV213</f>
        <v>28920.387050389421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нар'!CP213+'[2]УК ВР декабрь нар'!DW213</f>
        <v>16616.0733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нар'!BM213+'[2]УК ВР декабрь нар'!DB213+'[2]УК ВР декабрь нар'!EL213</f>
        <v>4326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нар'!DG213+'[2]УК ВР декабрь нар'!EQ213</f>
        <v>90173.046579517104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109532.59556305234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нар'!FB213+'[2]УК ВР декабрь нар'!FX213</f>
        <v>57295.886519904569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нар'!FC213+'[2]УК ВР декабрь нар'!FY213</f>
        <v>17429.753533899868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нар'!FD213+'[2]УК ВР декабрь нар'!FZ213</f>
        <v>436.03980000000001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нар'!GG213+'[2]УК ВР декабрь нар'!FL213+'[2]УК ВР декабрь нар'!AK213</f>
        <v>792.29520000000014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нар'!FS213+'[2]УК ВР декабрь нар'!GL213</f>
        <v>33578.620509247914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770267.0153058992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102502.12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44290.32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58211.8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872769.1353058992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539439.29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579565.27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-903733.1437180877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25" sqref="G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69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'Елецкая 6'!A2:G2</f>
        <v>перед собственниками дома по адресу: ул. Елецкая 6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6'!G8</f>
        <v>задолженность с нарастающим итогом с -01.01.2010г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169092.1</v>
      </c>
      <c r="F9" s="16">
        <f t="shared" ref="F9:G9" si="0">SUM(F10:F15)</f>
        <v>186353.94999999998</v>
      </c>
      <c r="G9" s="16">
        <f t="shared" si="0"/>
        <v>28844.579999999998</v>
      </c>
    </row>
    <row r="10" spans="1:7" ht="15.6" x14ac:dyDescent="0.3">
      <c r="A10" s="69" t="s">
        <v>9</v>
      </c>
      <c r="B10" s="70"/>
      <c r="C10" s="70"/>
      <c r="D10" s="71"/>
      <c r="E10" s="17">
        <v>0</v>
      </c>
      <c r="F10" s="17">
        <v>11.75</v>
      </c>
      <c r="G10" s="18">
        <v>12882.58</v>
      </c>
    </row>
    <row r="11" spans="1:7" ht="15.6" x14ac:dyDescent="0.3">
      <c r="A11" s="69" t="s">
        <v>10</v>
      </c>
      <c r="B11" s="70"/>
      <c r="C11" s="70"/>
      <c r="D11" s="71"/>
      <c r="E11" s="17">
        <v>-11502.28</v>
      </c>
      <c r="F11" s="17">
        <v>-6991.76</v>
      </c>
      <c r="G11" s="18">
        <v>8041.17</v>
      </c>
    </row>
    <row r="12" spans="1:7" ht="15.6" x14ac:dyDescent="0.3">
      <c r="A12" s="69" t="s">
        <v>11</v>
      </c>
      <c r="B12" s="70"/>
      <c r="C12" s="70"/>
      <c r="D12" s="71"/>
      <c r="E12" s="17">
        <v>89055.89</v>
      </c>
      <c r="F12" s="17">
        <v>90133.78</v>
      </c>
      <c r="G12" s="18">
        <v>7642.24</v>
      </c>
    </row>
    <row r="13" spans="1:7" ht="15.6" x14ac:dyDescent="0.3">
      <c r="A13" s="69" t="s">
        <v>12</v>
      </c>
      <c r="B13" s="70"/>
      <c r="C13" s="70"/>
      <c r="D13" s="71"/>
      <c r="E13" s="17">
        <v>96255.28</v>
      </c>
      <c r="F13" s="17">
        <v>95685.759999999995</v>
      </c>
      <c r="G13" s="18">
        <v>8188.49</v>
      </c>
    </row>
    <row r="14" spans="1:7" ht="15.6" x14ac:dyDescent="0.3">
      <c r="A14" s="79" t="s">
        <v>13</v>
      </c>
      <c r="B14" s="79"/>
      <c r="C14" s="79"/>
      <c r="D14" s="79"/>
      <c r="E14" s="17">
        <v>-4716.79</v>
      </c>
      <c r="F14" s="17">
        <v>5915.71</v>
      </c>
      <c r="G14" s="18">
        <v>-8765.73</v>
      </c>
    </row>
    <row r="15" spans="1:7" ht="15.6" x14ac:dyDescent="0.3">
      <c r="A15" s="69" t="s">
        <v>68</v>
      </c>
      <c r="B15" s="70"/>
      <c r="C15" s="70"/>
      <c r="D15" s="71"/>
      <c r="E15" s="17">
        <v>0</v>
      </c>
      <c r="F15" s="17">
        <v>1598.71</v>
      </c>
      <c r="G15" s="18">
        <v>855.83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578545.93000000005</v>
      </c>
      <c r="F16" s="16">
        <f>SUM(F17:F20)</f>
        <v>591625.09</v>
      </c>
      <c r="G16" s="16">
        <f>SUM(G17:G20)</f>
        <v>40474</v>
      </c>
    </row>
    <row r="17" spans="1:12" ht="22.8" customHeight="1" x14ac:dyDescent="0.3">
      <c r="A17" s="115" t="s">
        <v>43</v>
      </c>
      <c r="B17" s="116"/>
      <c r="C17" s="116"/>
      <c r="D17" s="117"/>
      <c r="E17" s="17">
        <v>533195.17000000004</v>
      </c>
      <c r="F17" s="17">
        <v>548207.24</v>
      </c>
      <c r="G17" s="18">
        <v>34304.65</v>
      </c>
    </row>
    <row r="18" spans="1:12" ht="15.6" x14ac:dyDescent="0.3">
      <c r="A18" s="79" t="s">
        <v>55</v>
      </c>
      <c r="B18" s="79"/>
      <c r="C18" s="79"/>
      <c r="D18" s="79"/>
      <c r="E18" s="17">
        <v>2651.16</v>
      </c>
      <c r="F18" s="17">
        <v>2546.0700000000002</v>
      </c>
      <c r="G18" s="18">
        <v>356.45</v>
      </c>
    </row>
    <row r="19" spans="1:12" ht="15.6" x14ac:dyDescent="0.3">
      <c r="A19" s="79" t="s">
        <v>56</v>
      </c>
      <c r="B19" s="79"/>
      <c r="C19" s="79"/>
      <c r="D19" s="79"/>
      <c r="E19" s="17"/>
      <c r="F19" s="17"/>
      <c r="G19" s="18"/>
    </row>
    <row r="20" spans="1:12" ht="15.6" x14ac:dyDescent="0.3">
      <c r="A20" s="79" t="s">
        <v>57</v>
      </c>
      <c r="B20" s="79"/>
      <c r="C20" s="79"/>
      <c r="D20" s="79"/>
      <c r="E20" s="17">
        <v>42699.6</v>
      </c>
      <c r="F20" s="17">
        <v>40871.78</v>
      </c>
      <c r="G20" s="18">
        <v>5812.9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71</v>
      </c>
      <c r="B25" s="80"/>
      <c r="C25" s="80"/>
      <c r="D25" s="80"/>
      <c r="E25" s="80"/>
      <c r="F25" s="38">
        <f>'Елецкая 6(2019)'!F59</f>
        <v>-903733.1437180877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96">
        <f>SUM(F28:F32)</f>
        <v>97204.227233980491</v>
      </c>
    </row>
    <row r="27" spans="1:12" ht="67.8" customHeight="1" x14ac:dyDescent="0.25">
      <c r="A27" s="84"/>
      <c r="B27" s="85"/>
      <c r="C27" s="85"/>
      <c r="D27" s="85"/>
      <c r="E27" s="86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нар'!W213</f>
        <v>14813.725813869281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нар'!X213</f>
        <v>3609.8131836728135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нар'!Y213</f>
        <v>2450.8335000000002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нар'!AA213+'[3]УК ВР декабрь нар'!AB213+'[3]УК ВР декабрь нар'!AC213+'[3]УК ВР декабрь нар'!AD213+'[3]УК ВР декабрь нар'!AE213+'[3]УК ВР декабрь нар'!AF213+'[3]УК ВР декабрь нар'!AG213+'[3]УК ВР декабрь нар'!AH213+'[3]УК ВР декабрь нар'!AJ213+'[3]УК ВР декабрь нар'!AL213+'[3]УК ВР декабрь нар'!AN213+'[3]УК ВР декабрь нар'!AO213+'[3]УК ВР декабрь нар'!AP213+'[3]УК ВР декабрь нар'!AQ213+'[3]УК ВР декабрь нар'!AR213+'[3]УК ВР декабрь нар'!AT213</f>
        <v>13877.19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нар'!AY213</f>
        <v>62452.664736438404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96">
        <f>SUM(F35:F39)+24507.9</f>
        <v>181434.72387427834</v>
      </c>
    </row>
    <row r="34" spans="1:12" ht="93" customHeight="1" x14ac:dyDescent="0.25">
      <c r="A34" s="84"/>
      <c r="B34" s="85"/>
      <c r="C34" s="85"/>
      <c r="D34" s="85"/>
      <c r="E34" s="86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нар'!CN213+'[3]УК ВР декабрь нар'!DU213</f>
        <v>69476.022859883233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нар'!CO213+'[3]УК ВР декабрь нар'!DV213</f>
        <v>16097.528360444627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нар'!CP213+'[3]УК ВР декабрь нар'!DW213</f>
        <v>11651.6381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нар'!AI213+'[3]УК ВР декабрь нар'!AJ213+'[3]УК ВР декабрь нар'!AS213+'[3]УК ВР декабрь нар'!BC213+'[3]УК ВР декабрь нар'!DB213+'[3]УК ВР декабрь нар'!EK213+'[3]УК ВР декабрь нар'!AM213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нар'!DF213+'[3]УК ВР декабрь нар'!EP213</f>
        <v>59701.634553950491</v>
      </c>
    </row>
    <row r="40" spans="1:12" ht="59.4" customHeight="1" x14ac:dyDescent="0.3">
      <c r="A40" s="104" t="s">
        <v>74</v>
      </c>
      <c r="B40" s="105"/>
      <c r="C40" s="105"/>
      <c r="D40" s="105"/>
      <c r="E40" s="106"/>
      <c r="F40" s="26">
        <f>SUM(F41:F49)</f>
        <v>116756.19188250389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нар'!FB213+'[3]УК ВР декабрь нар'!FX213</f>
        <v>60028.384415074339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нар'!FC213+'[3]УК ВР декабрь нар'!FY213</f>
        <v>16258.487816026147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нар'!FD213+'[3]УК ВР декабрь нар'!FZ213</f>
        <v>1775.3915999999999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нар'!GG213+'[3]УК ВР декабрь нар'!FL213+'[3]УК ВР декабрь нар'!BB213+'[3]УК ВР декабрь нар'!AK213</f>
        <v>3989.5056000000004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нар'!FS213+'[3]УК ВР декабрь нар'!GL213</f>
        <v>34704.422451403399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395395.14299076272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78902.149999999994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20134.63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58767.519999999997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474297.29299076274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533195.17000000004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548207.24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-844835.26670885039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2" t="s">
        <v>76</v>
      </c>
      <c r="B1" s="72"/>
      <c r="C1" s="72"/>
      <c r="D1" s="72"/>
      <c r="E1" s="72"/>
      <c r="F1" s="72"/>
      <c r="G1" s="73"/>
    </row>
    <row r="2" spans="1:7" x14ac:dyDescent="0.25">
      <c r="A2" s="74" t="str">
        <f>'Елецкая 6'!A2:G2</f>
        <v>перед собственниками дома по адресу: ул. Елецкая 6</v>
      </c>
      <c r="B2" s="75"/>
      <c r="C2" s="75"/>
      <c r="D2" s="75"/>
      <c r="E2" s="75"/>
      <c r="F2" s="75"/>
      <c r="G2" s="75"/>
    </row>
    <row r="3" spans="1:7" hidden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6'!G8</f>
        <v>задолженность с нарастающим итогом с -01.01.2010г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-13152.69</v>
      </c>
      <c r="F9" s="16">
        <f t="shared" ref="F9:G9" si="0">SUM(F10:F15)</f>
        <v>13134.17</v>
      </c>
      <c r="G9" s="16">
        <f t="shared" si="0"/>
        <v>2557.7200000000012</v>
      </c>
    </row>
    <row r="10" spans="1:7" ht="15.6" x14ac:dyDescent="0.3">
      <c r="A10" s="69" t="s">
        <v>9</v>
      </c>
      <c r="B10" s="70"/>
      <c r="C10" s="70"/>
      <c r="D10" s="71"/>
      <c r="E10" s="17">
        <v>0</v>
      </c>
      <c r="F10" s="17">
        <v>8211.36</v>
      </c>
      <c r="G10" s="18">
        <v>4671.22</v>
      </c>
    </row>
    <row r="11" spans="1:7" ht="15.6" x14ac:dyDescent="0.3">
      <c r="A11" s="69" t="s">
        <v>10</v>
      </c>
      <c r="B11" s="70"/>
      <c r="C11" s="70"/>
      <c r="D11" s="71"/>
      <c r="E11" s="17">
        <v>-7364.19</v>
      </c>
      <c r="F11" s="17">
        <v>-3740.84</v>
      </c>
      <c r="G11" s="18">
        <v>4417.82</v>
      </c>
    </row>
    <row r="12" spans="1:7" ht="15.6" x14ac:dyDescent="0.3">
      <c r="A12" s="69" t="s">
        <v>11</v>
      </c>
      <c r="B12" s="70"/>
      <c r="C12" s="70"/>
      <c r="D12" s="71"/>
      <c r="E12" s="17">
        <v>-3420.74</v>
      </c>
      <c r="F12" s="17">
        <v>1878.04</v>
      </c>
      <c r="G12" s="18">
        <v>2343.46</v>
      </c>
    </row>
    <row r="13" spans="1:7" ht="15.6" x14ac:dyDescent="0.3">
      <c r="A13" s="69" t="s">
        <v>12</v>
      </c>
      <c r="B13" s="70"/>
      <c r="C13" s="70"/>
      <c r="D13" s="71"/>
      <c r="E13" s="17">
        <v>-2367.7600000000002</v>
      </c>
      <c r="F13" s="17">
        <v>3407.6</v>
      </c>
      <c r="G13" s="18">
        <v>2413.13</v>
      </c>
    </row>
    <row r="14" spans="1:7" ht="15.6" x14ac:dyDescent="0.3">
      <c r="A14" s="79" t="s">
        <v>13</v>
      </c>
      <c r="B14" s="79"/>
      <c r="C14" s="79"/>
      <c r="D14" s="79"/>
      <c r="E14" s="17">
        <v>0</v>
      </c>
      <c r="F14" s="17">
        <v>2866.94</v>
      </c>
      <c r="G14" s="18">
        <v>-11632.67</v>
      </c>
    </row>
    <row r="15" spans="1:7" ht="15.6" x14ac:dyDescent="0.3">
      <c r="A15" s="69" t="s">
        <v>68</v>
      </c>
      <c r="B15" s="70"/>
      <c r="C15" s="70"/>
      <c r="D15" s="71"/>
      <c r="E15" s="17">
        <v>0</v>
      </c>
      <c r="F15" s="17">
        <v>511.07</v>
      </c>
      <c r="G15" s="18">
        <v>344.76</v>
      </c>
    </row>
    <row r="16" spans="1:7" ht="15.6" hidden="1" x14ac:dyDescent="0.3">
      <c r="A16" s="87" t="s">
        <v>41</v>
      </c>
      <c r="B16" s="88"/>
      <c r="C16" s="88"/>
      <c r="D16" s="89"/>
      <c r="E16" s="16">
        <f>SUM(E17:E20)</f>
        <v>603844.97</v>
      </c>
      <c r="F16" s="16">
        <f t="shared" ref="F16:G16" si="1">SUM(F17:F20)</f>
        <v>597544.33000000007</v>
      </c>
      <c r="G16" s="16">
        <f t="shared" si="1"/>
        <v>57793.989999999976</v>
      </c>
    </row>
    <row r="17" spans="1:12" ht="42" customHeight="1" x14ac:dyDescent="0.3">
      <c r="A17" s="118" t="s">
        <v>78</v>
      </c>
      <c r="B17" s="119"/>
      <c r="C17" s="119"/>
      <c r="D17" s="120"/>
      <c r="E17" s="17">
        <v>554813.05999999994</v>
      </c>
      <c r="F17" s="17">
        <v>548694.34000000008</v>
      </c>
      <c r="G17" s="18">
        <v>51442.719999999979</v>
      </c>
    </row>
    <row r="18" spans="1:12" ht="15.6" x14ac:dyDescent="0.3">
      <c r="A18" s="79" t="s">
        <v>55</v>
      </c>
      <c r="B18" s="79"/>
      <c r="C18" s="79"/>
      <c r="D18" s="79"/>
      <c r="E18" s="17">
        <v>2730.15</v>
      </c>
      <c r="F18" s="17">
        <v>2746.21</v>
      </c>
      <c r="G18" s="18">
        <v>340.39</v>
      </c>
    </row>
    <row r="19" spans="1:12" ht="15.6" x14ac:dyDescent="0.3">
      <c r="A19" s="79" t="s">
        <v>56</v>
      </c>
      <c r="B19" s="79"/>
      <c r="C19" s="79"/>
      <c r="D19" s="79"/>
      <c r="E19" s="17">
        <v>1691.58</v>
      </c>
      <c r="F19" s="17">
        <v>1159.18</v>
      </c>
      <c r="G19" s="18">
        <v>532.4</v>
      </c>
    </row>
    <row r="20" spans="1:12" ht="15.6" x14ac:dyDescent="0.3">
      <c r="A20" s="79" t="s">
        <v>57</v>
      </c>
      <c r="B20" s="79"/>
      <c r="C20" s="79"/>
      <c r="D20" s="79"/>
      <c r="E20" s="17">
        <v>44610.18</v>
      </c>
      <c r="F20" s="17">
        <v>44944.6</v>
      </c>
      <c r="G20" s="18">
        <v>5478.48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77</v>
      </c>
      <c r="B25" s="80"/>
      <c r="C25" s="80"/>
      <c r="D25" s="80"/>
      <c r="E25" s="80"/>
      <c r="F25" s="38">
        <f>'Елецкая 6(2020)'!F59</f>
        <v>-844835.26670885039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96">
        <f>SUM(F28:F32)</f>
        <v>54802.558599906501</v>
      </c>
    </row>
    <row r="27" spans="1:12" ht="56.4" customHeight="1" x14ac:dyDescent="0.25">
      <c r="A27" s="84"/>
      <c r="B27" s="85"/>
      <c r="C27" s="85"/>
      <c r="D27" s="85"/>
      <c r="E27" s="86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нар'!W213</f>
        <v>10402.008297396373</v>
      </c>
      <c r="L28" s="39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нар'!X213</f>
        <v>2470.2115286246208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нар'!Y213+'[4]УК ВР декабрь нар'!Z213+'[4]УК ВР декабрь нар'!DX213</f>
        <v>1263.0065999999999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нар'!AV213+'[4]УК ВР декабрь нар'!BM213+'[4]УК ВР декабрь нар'!BN213+'[4]УК ВР декабрь нар'!BO213+'[4]УК ВР декабрь нар'!BP213+'[4]УК ВР декабрь нар'!EG213+'[4]УК ВР декабрь нар'!EH213+'[4]УК ВР декабрь нар'!EI213+'[4]УК ВР декабрь нар'!EJ213</f>
        <v>0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нар'!AY213</f>
        <v>40667.332173885508</v>
      </c>
    </row>
    <row r="33" spans="1:12" x14ac:dyDescent="0.25">
      <c r="A33" s="81" t="s">
        <v>73</v>
      </c>
      <c r="B33" s="82"/>
      <c r="C33" s="82"/>
      <c r="D33" s="82"/>
      <c r="E33" s="83"/>
      <c r="F33" s="96">
        <f>SUM(F35:F39)+33152.9</f>
        <v>219172.28290272967</v>
      </c>
    </row>
    <row r="34" spans="1:12" ht="94.8" customHeight="1" x14ac:dyDescent="0.25">
      <c r="A34" s="84"/>
      <c r="B34" s="85"/>
      <c r="C34" s="85"/>
      <c r="D34" s="85"/>
      <c r="E34" s="86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нар'!CN213+'[4]УК ВР декабрь нар'!DU213</f>
        <v>86981.338497527613</v>
      </c>
      <c r="L35" s="39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нар'!CO213+'[4]УК ВР декабрь нар'!DV213</f>
        <v>18082.482371788596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нар'!CP213+'[4]УК ВР декабрь нар'!DL213+'[4]УК ВР декабрь нар'!DP213+'[4]УК ВР декабрь нар'!DT213</f>
        <v>31599.143550000001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нар'!DB213+'[4]УК ВР декабрь нар'!DY213+'[4]УК ВР декабрь нар'!DZ213+'[4]УК ВР декабрь нар'!EA213+'[4]УК ВР декабрь нар'!EB213+'[4]УК ВР декабрь нар'!EC213+'[4]УК ВР декабрь нар'!ED213+'[4]УК ВР декабрь нар'!EE213+'[4]УК ВР декабрь нар'!EF213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нар'!DG213+'[4]УК ВР декабрь нар'!EP213</f>
        <v>49356.418483413479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194529.08249999999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нар'!$EU213+'[4]УК ВР декабрь нар'!FV213+'[4]УК ВР декабрь нар'!EY213</f>
        <v>188746.74</v>
      </c>
      <c r="L41" s="39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нар'!EW213+'[4]УК ВР декабрь нар'!FA213+'[4]УК ВР декабрь нар'!FZ213</f>
        <v>3887.3246999999992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нар'!FL213+'[4]УК ВР декабрь нар'!GG213</f>
        <v>1895.0177999999996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нар'!FS213+'[4]УК ВР декабрь нар'!GL213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468503.92400263611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75567.73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14842.1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60725.63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544071.65400263609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554813.05999999994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548694.34000000008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-834093.86071148654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I75" sqref="I7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79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5">
      <c r="A2" s="124" t="str">
        <f>'Елецкая 6(2021)'!A2:G2</f>
        <v>перед собственниками дома по адресу: ул. Елецкая 6</v>
      </c>
      <c r="B2" s="75"/>
      <c r="C2" s="75"/>
      <c r="D2" s="75"/>
      <c r="E2" s="75"/>
      <c r="F2" s="75"/>
      <c r="G2" s="75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1" t="s">
        <v>8</v>
      </c>
      <c r="B10" s="132"/>
      <c r="C10" s="132"/>
      <c r="D10" s="133"/>
      <c r="E10" s="55">
        <f>SUM(E11:E16)</f>
        <v>-15039.18</v>
      </c>
      <c r="F10" s="55">
        <f>SUM(F11:F16)</f>
        <v>-10296.18</v>
      </c>
      <c r="G10" s="55">
        <f>SUM(G11:G16)</f>
        <v>-4042.5499999999993</v>
      </c>
    </row>
    <row r="11" spans="1:9" ht="15.6" x14ac:dyDescent="0.3">
      <c r="A11" s="134" t="s">
        <v>9</v>
      </c>
      <c r="B11" s="135"/>
      <c r="C11" s="135"/>
      <c r="D11" s="136"/>
      <c r="E11" s="18">
        <v>0</v>
      </c>
      <c r="F11" s="18">
        <v>0</v>
      </c>
      <c r="G11" s="18">
        <v>3741.87</v>
      </c>
    </row>
    <row r="12" spans="1:9" ht="15.6" x14ac:dyDescent="0.3">
      <c r="A12" s="134" t="s">
        <v>10</v>
      </c>
      <c r="B12" s="135"/>
      <c r="C12" s="135"/>
      <c r="D12" s="136"/>
      <c r="E12" s="18">
        <v>-2089.06</v>
      </c>
      <c r="F12" s="18">
        <v>-2089.06</v>
      </c>
      <c r="G12" s="18">
        <v>4417.82</v>
      </c>
    </row>
    <row r="13" spans="1:9" ht="15.6" x14ac:dyDescent="0.3">
      <c r="A13" s="134" t="s">
        <v>11</v>
      </c>
      <c r="B13" s="135"/>
      <c r="C13" s="135"/>
      <c r="D13" s="136"/>
      <c r="E13" s="18">
        <v>-2040.92</v>
      </c>
      <c r="F13" s="18">
        <v>-1306.19</v>
      </c>
      <c r="G13" s="18">
        <v>1556.67</v>
      </c>
    </row>
    <row r="14" spans="1:9" ht="15.6" x14ac:dyDescent="0.3">
      <c r="A14" s="134" t="s">
        <v>12</v>
      </c>
      <c r="B14" s="135"/>
      <c r="C14" s="135"/>
      <c r="D14" s="136"/>
      <c r="E14" s="18">
        <v>-2699.16</v>
      </c>
      <c r="F14" s="18">
        <v>-1658.97</v>
      </c>
      <c r="G14" s="18">
        <v>1325.49</v>
      </c>
    </row>
    <row r="15" spans="1:9" ht="15.6" x14ac:dyDescent="0.3">
      <c r="A15" s="127" t="s">
        <v>13</v>
      </c>
      <c r="B15" s="127"/>
      <c r="C15" s="127"/>
      <c r="D15" s="127"/>
      <c r="E15" s="18">
        <v>-8210.0400000000009</v>
      </c>
      <c r="F15" s="18">
        <v>-5241.96</v>
      </c>
      <c r="G15" s="18">
        <v>-15084.4</v>
      </c>
    </row>
    <row r="16" spans="1:9" ht="15.6" x14ac:dyDescent="0.3">
      <c r="A16" s="134" t="s">
        <v>81</v>
      </c>
      <c r="B16" s="135"/>
      <c r="C16" s="135"/>
      <c r="D16" s="136"/>
      <c r="E16" s="18"/>
      <c r="F16" s="18"/>
      <c r="G16" s="18"/>
    </row>
    <row r="17" spans="1:10" ht="63.75" customHeight="1" x14ac:dyDescent="0.3">
      <c r="A17" s="137" t="s">
        <v>82</v>
      </c>
      <c r="B17" s="138"/>
      <c r="C17" s="138"/>
      <c r="D17" s="139"/>
      <c r="E17" s="18">
        <v>576692.89</v>
      </c>
      <c r="F17" s="18">
        <v>558368.5</v>
      </c>
      <c r="G17" s="18">
        <v>66493.06</v>
      </c>
    </row>
    <row r="18" spans="1:10" ht="15.6" hidden="1" x14ac:dyDescent="0.3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84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28" t="s">
        <v>86</v>
      </c>
      <c r="B21" s="129"/>
      <c r="C21" s="129"/>
      <c r="D21" s="130"/>
      <c r="E21" s="56">
        <f>SUM(E22:E25)</f>
        <v>55921.899999999994</v>
      </c>
      <c r="F21" s="56">
        <f t="shared" ref="F21:G21" si="0">SUM(F22:F25)</f>
        <v>54871.12000000001</v>
      </c>
      <c r="G21" s="56">
        <f t="shared" si="0"/>
        <v>7202.2800000000007</v>
      </c>
    </row>
    <row r="22" spans="1:10" ht="15.6" x14ac:dyDescent="0.3">
      <c r="A22" s="134" t="s">
        <v>55</v>
      </c>
      <c r="B22" s="135"/>
      <c r="C22" s="135"/>
      <c r="D22" s="136"/>
      <c r="E22" s="18">
        <v>2857.82</v>
      </c>
      <c r="F22" s="18">
        <v>2857.93</v>
      </c>
      <c r="G22" s="18">
        <v>328.37</v>
      </c>
    </row>
    <row r="23" spans="1:10" ht="15.6" x14ac:dyDescent="0.3">
      <c r="A23" s="134" t="s">
        <v>56</v>
      </c>
      <c r="B23" s="135"/>
      <c r="C23" s="135"/>
      <c r="D23" s="136"/>
      <c r="E23" s="18">
        <v>5124.0600000000004</v>
      </c>
      <c r="F23" s="18">
        <v>5001.0200000000004</v>
      </c>
      <c r="G23" s="18">
        <v>655.44</v>
      </c>
    </row>
    <row r="24" spans="1:10" ht="15.6" x14ac:dyDescent="0.3">
      <c r="A24" s="134" t="s">
        <v>57</v>
      </c>
      <c r="B24" s="135"/>
      <c r="C24" s="135"/>
      <c r="D24" s="136"/>
      <c r="E24" s="18">
        <v>47085.57</v>
      </c>
      <c r="F24" s="18">
        <v>47001.01</v>
      </c>
      <c r="G24" s="18">
        <v>5375.18</v>
      </c>
    </row>
    <row r="25" spans="1:10" ht="15.6" x14ac:dyDescent="0.3">
      <c r="A25" s="134" t="s">
        <v>87</v>
      </c>
      <c r="B25" s="135"/>
      <c r="C25" s="135"/>
      <c r="D25" s="136"/>
      <c r="E25" s="18">
        <v>854.45</v>
      </c>
      <c r="F25" s="18">
        <v>11.16</v>
      </c>
      <c r="G25" s="18">
        <v>843.29</v>
      </c>
    </row>
    <row r="26" spans="1:10" ht="15.6" hidden="1" x14ac:dyDescent="0.3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88</v>
      </c>
      <c r="B30" s="80"/>
      <c r="C30" s="80"/>
      <c r="D30" s="80"/>
      <c r="E30" s="80"/>
      <c r="F30" s="38">
        <f>'Елецкая 6(2021)'!F59</f>
        <v>-834093.86071148654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96">
        <f>SUM(F33:F37)</f>
        <v>156124.41022577987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нар'!W213+'[6]УК ВР декабрь нар'!EX213</f>
        <v>22533.527451668153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нар'!X213+'[6]УК ВР декабрь нар'!EY213</f>
        <v>5372.2922623099666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нар'!Y213+'[6]УК ВР декабрь нар'!EZ213+'[6]УК ВР декабрь нар'!FB213+'[6]УК ВР декабрь нар'!AW213</f>
        <v>4056.0369999999966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нар'!AV213+'[6]УК ВР декабрь нар'!FQ213</f>
        <v>100890.32190005973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нар'!AY213+'[6]УК ВР декабрь нар'!FR213</f>
        <v>23272.231611742016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96">
        <f>SUM(F40:F44)+22122.5</f>
        <v>188239.51861729717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нар'!CQ213+'[6]УК ВР декабрь нар'!DX213</f>
        <v>84851.499515893083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нар'!CR213+'[6]УК ВР декабрь нар'!DY213</f>
        <v>19941.923754205112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нар'!DZ213+'[6]УК ВР декабрь нар'!EA213+'[6]УК ВР декабрь нар'!CS213</f>
        <v>14916.408721647455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нар'!DE213+'[6]УК ВР декабрь нар'!ET213</f>
        <v>4221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нар'!DI213+'[6]УК ВР декабрь нар'!EU213</f>
        <v>42186.186625551527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200476.75680000003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нар'!GH213</f>
        <v>198091.53000000003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нар'!GK213+'[6]УК ВР декабрь нар'!GL213+'[6]УК ВР декабрь нар'!GN213+'[6]УК ВР декабрь нар'!GO213+'[6]УК ВР декабрь нар'!GP213+'[6]УК ВР декабрь нар'!GQ213+'[6]УК ВР декабрь нар'!GR213+'[6]УК ВР декабрь нар'!GS213+'[6]УК ВР декабрь нар'!GT213+'[6]УК ВР декабрь нар'!GU213+'[6]УК ВР декабрь нар'!GV213</f>
        <v>2385.226799999999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544840.68564307713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73214.559999999998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15859.5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57355.06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618055.24564307719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576692.89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558368.5</v>
      </c>
      <c r="G63" s="1"/>
      <c r="H63" s="28"/>
    </row>
    <row r="64" spans="1:15" ht="15.6" x14ac:dyDescent="0.3">
      <c r="A64" s="110" t="s">
        <v>89</v>
      </c>
      <c r="B64" s="110"/>
      <c r="C64" s="110"/>
      <c r="D64" s="110"/>
      <c r="E64" s="110"/>
      <c r="F64" s="26">
        <f>F30+F62-F61</f>
        <v>-875456.21635456372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1" t="s">
        <v>90</v>
      </c>
      <c r="B68" s="141"/>
      <c r="C68" s="141"/>
      <c r="D68" s="141"/>
      <c r="E68" s="141"/>
      <c r="F68" s="50">
        <f>F64-G17</f>
        <v>-941949.27635456366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91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5">
      <c r="A2" s="124" t="str">
        <f>'Елецкая 6(2022)'!A2:G2</f>
        <v>перед собственниками дома по адресу: ул. Елецкая 6</v>
      </c>
      <c r="B2" s="75"/>
      <c r="C2" s="75"/>
      <c r="D2" s="75"/>
      <c r="E2" s="75"/>
      <c r="F2" s="75"/>
      <c r="G2" s="75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1" t="s">
        <v>8</v>
      </c>
      <c r="B10" s="132"/>
      <c r="C10" s="132"/>
      <c r="D10" s="133"/>
      <c r="E10" s="55">
        <f>SUM(E11:E16)</f>
        <v>-185.24</v>
      </c>
      <c r="F10" s="55">
        <f>SUM(F11:F16)</f>
        <v>-185.24</v>
      </c>
      <c r="G10" s="55">
        <f>SUM(G11:G16)</f>
        <v>-4042.5499999999993</v>
      </c>
    </row>
    <row r="11" spans="1:9" ht="15.6" x14ac:dyDescent="0.3">
      <c r="A11" s="134" t="s">
        <v>9</v>
      </c>
      <c r="B11" s="135"/>
      <c r="C11" s="135"/>
      <c r="D11" s="136"/>
      <c r="E11" s="18"/>
      <c r="F11" s="18"/>
      <c r="G11" s="18">
        <v>3741.87</v>
      </c>
    </row>
    <row r="12" spans="1:9" ht="15.6" x14ac:dyDescent="0.3">
      <c r="A12" s="134" t="s">
        <v>10</v>
      </c>
      <c r="B12" s="135"/>
      <c r="C12" s="135"/>
      <c r="D12" s="136"/>
      <c r="E12" s="18"/>
      <c r="F12" s="18"/>
      <c r="G12" s="18">
        <v>4417.82</v>
      </c>
    </row>
    <row r="13" spans="1:9" ht="15.6" x14ac:dyDescent="0.3">
      <c r="A13" s="134" t="s">
        <v>11</v>
      </c>
      <c r="B13" s="135"/>
      <c r="C13" s="135"/>
      <c r="D13" s="136"/>
      <c r="E13" s="18"/>
      <c r="F13" s="18"/>
      <c r="G13" s="18">
        <v>1556.67</v>
      </c>
    </row>
    <row r="14" spans="1:9" ht="15.6" x14ac:dyDescent="0.3">
      <c r="A14" s="134" t="s">
        <v>12</v>
      </c>
      <c r="B14" s="135"/>
      <c r="C14" s="135"/>
      <c r="D14" s="136"/>
      <c r="E14" s="18"/>
      <c r="F14" s="18"/>
      <c r="G14" s="18">
        <v>1325.49</v>
      </c>
    </row>
    <row r="15" spans="1:9" ht="15.6" x14ac:dyDescent="0.3">
      <c r="A15" s="127" t="s">
        <v>92</v>
      </c>
      <c r="B15" s="127"/>
      <c r="C15" s="127"/>
      <c r="D15" s="127"/>
      <c r="E15" s="18">
        <v>-185.24</v>
      </c>
      <c r="F15" s="18">
        <v>-185.24</v>
      </c>
      <c r="G15" s="18">
        <v>-15084.4</v>
      </c>
    </row>
    <row r="16" spans="1:9" ht="15.6" x14ac:dyDescent="0.3">
      <c r="A16" s="134" t="s">
        <v>81</v>
      </c>
      <c r="B16" s="135"/>
      <c r="C16" s="135"/>
      <c r="D16" s="136"/>
      <c r="E16" s="18"/>
      <c r="F16" s="18"/>
      <c r="G16" s="18"/>
    </row>
    <row r="17" spans="1:10" ht="63.75" customHeight="1" x14ac:dyDescent="0.3">
      <c r="A17" s="137" t="s">
        <v>82</v>
      </c>
      <c r="B17" s="138"/>
      <c r="C17" s="138"/>
      <c r="D17" s="139"/>
      <c r="E17" s="18">
        <v>751133.41</v>
      </c>
      <c r="F17" s="18">
        <v>718205.61</v>
      </c>
      <c r="G17" s="18">
        <v>99420.86</v>
      </c>
    </row>
    <row r="18" spans="1:10" ht="15.6" hidden="1" x14ac:dyDescent="0.3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84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28" t="s">
        <v>86</v>
      </c>
      <c r="B21" s="129"/>
      <c r="C21" s="129"/>
      <c r="D21" s="130"/>
      <c r="E21" s="56">
        <f>SUM(E22:E25)</f>
        <v>65961.710000000006</v>
      </c>
      <c r="F21" s="56">
        <f>SUM(F22:F25)</f>
        <v>64622.559999999998</v>
      </c>
      <c r="G21" s="56">
        <f>SUM(G22:G25)</f>
        <v>8541.44</v>
      </c>
    </row>
    <row r="22" spans="1:10" ht="15.6" x14ac:dyDescent="0.3">
      <c r="A22" s="134" t="s">
        <v>93</v>
      </c>
      <c r="B22" s="135"/>
      <c r="C22" s="135"/>
      <c r="D22" s="136"/>
      <c r="E22" s="18">
        <v>4563.63</v>
      </c>
      <c r="F22" s="18">
        <v>4389.1899999999996</v>
      </c>
      <c r="G22" s="18">
        <v>502.81</v>
      </c>
    </row>
    <row r="23" spans="1:10" ht="15.6" x14ac:dyDescent="0.3">
      <c r="A23" s="134" t="s">
        <v>94</v>
      </c>
      <c r="B23" s="135"/>
      <c r="C23" s="135"/>
      <c r="D23" s="136"/>
      <c r="E23" s="18">
        <v>5657.94</v>
      </c>
      <c r="F23" s="18">
        <v>5504.35</v>
      </c>
      <c r="G23" s="18">
        <v>809.03</v>
      </c>
    </row>
    <row r="24" spans="1:10" ht="15.6" x14ac:dyDescent="0.3">
      <c r="A24" s="134" t="s">
        <v>57</v>
      </c>
      <c r="B24" s="135"/>
      <c r="C24" s="135"/>
      <c r="D24" s="136"/>
      <c r="E24" s="18">
        <v>52109.73</v>
      </c>
      <c r="F24" s="18">
        <v>50712.36</v>
      </c>
      <c r="G24" s="18">
        <v>6772.56</v>
      </c>
    </row>
    <row r="25" spans="1:10" ht="15.6" x14ac:dyDescent="0.3">
      <c r="A25" s="134" t="s">
        <v>87</v>
      </c>
      <c r="B25" s="135"/>
      <c r="C25" s="135"/>
      <c r="D25" s="136"/>
      <c r="E25" s="18">
        <v>3630.41</v>
      </c>
      <c r="F25" s="18">
        <v>4016.66</v>
      </c>
      <c r="G25" s="18">
        <v>457.04</v>
      </c>
    </row>
    <row r="26" spans="1:10" ht="15.6" hidden="1" x14ac:dyDescent="0.3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95</v>
      </c>
      <c r="B30" s="80"/>
      <c r="C30" s="80"/>
      <c r="D30" s="80"/>
      <c r="E30" s="80"/>
      <c r="F30" s="38">
        <f>'Елецкая 6(2022)'!F64</f>
        <v>-875456.21635456372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96">
        <f>SUM(F33:F37)</f>
        <v>43030.875256149549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нар'!W213+'[7]УК ВР декабрь нар'!FE213</f>
        <v>18353.118124788056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нар'!FF213+'[7]УК ВР декабрь нар'!X213</f>
        <v>4459.4187823143384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нар'!Y213+'[7]УК ВР декабрь нар'!FH213+'[7]УК ВР декабрь нар'!AW213</f>
        <v>1306.3593000000001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нар'!AV213+'[7]УК ВР декабрь нар'!FX213</f>
        <v>2.911149750558688E-8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нар'!FY213+'[7]УК ВР декабрь нар'!AX213</f>
        <v>18911.979049018042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96">
        <f>SUM(F40:F44)+41528</f>
        <v>235725.04921739412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97"/>
      <c r="G39" s="1"/>
      <c r="H39" s="1"/>
    </row>
    <row r="40" spans="1:12" ht="15.6" hidden="1" x14ac:dyDescent="0.3">
      <c r="A40" s="98" t="s">
        <v>96</v>
      </c>
      <c r="B40" s="98"/>
      <c r="C40" s="98"/>
      <c r="D40" s="98"/>
      <c r="E40" s="98"/>
      <c r="F40" s="25">
        <f>'[7]УК ВР март нар'!CQ213+'[7]УК ВР декабрь нар'!CT213+'[7]УК ВР декабрь нар'!ED213+'[7]УК ВР декабрь нар'!EE213</f>
        <v>161283.05879839222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нар'!CR213+'[7]УК ВР декабрь нар'!EF213</f>
        <v>6418.4016895989243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нар'!CS213+'[7]УК ВР декабрь нар'!EG213+'[7]УК ВР декабрь нар'!EH213</f>
        <v>18078.650210587439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нар'!FA213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нар'!DI213+'[7]УК ВР декабрь нар'!FB213</f>
        <v>8416.9385188155175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230359.43640000001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нар'!GO213+'[7]УК ВР декабрь нар'!GP213</f>
        <v>226531.11000000002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нар'!GR213+'[7]УК ВР декабрь нар'!GS213+'[7]УК ВР декабрь нар'!GT213+'[7]УК ВР декабрь нар'!GU213+'[7]УК ВР декабрь нар'!GV213+'[7]УК ВР декабрь нар'!GW213+'[7]УК ВР декабрь нар'!GX213+'[7]УК ВР декабрь нар'!GY213+'[7]УК ВР декабрь нар'!GZ213</f>
        <v>3828.3264000000008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509115.36087354366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79703.45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20876.669999999998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58826.78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588818.81087354361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751133.41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718205.61</v>
      </c>
      <c r="G63" s="1"/>
      <c r="H63" s="28"/>
    </row>
    <row r="64" spans="1:15" ht="15.6" x14ac:dyDescent="0.3">
      <c r="A64" s="110" t="s">
        <v>89</v>
      </c>
      <c r="B64" s="110"/>
      <c r="C64" s="110"/>
      <c r="D64" s="110"/>
      <c r="E64" s="110"/>
      <c r="F64" s="26">
        <f>F30+F62-F61</f>
        <v>-713141.61722810729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1" t="s">
        <v>90</v>
      </c>
      <c r="B68" s="141"/>
      <c r="C68" s="141"/>
      <c r="D68" s="141"/>
      <c r="E68" s="141"/>
      <c r="F68" s="50">
        <f>F64-G17</f>
        <v>-812562.47722810728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6</vt:lpstr>
      <vt:lpstr>Елецкая 6(2019)</vt:lpstr>
      <vt:lpstr>Елецкая 6(2020)</vt:lpstr>
      <vt:lpstr>Елецкая 6(2021)</vt:lpstr>
      <vt:lpstr>Елецкая 6(2022)</vt:lpstr>
      <vt:lpstr>Елецкая 6(2023)</vt:lpstr>
      <vt:lpstr>'Елецкая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2018-04-04T05:59:47Z</cp:lastPrinted>
  <dcterms:created xsi:type="dcterms:W3CDTF">2013-05-24T09:13:10Z</dcterms:created>
  <dcterms:modified xsi:type="dcterms:W3CDTF">2024-05-14T14:08:29Z</dcterms:modified>
</cp:coreProperties>
</file>